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filterPrivacy="1"/>
  <xr:revisionPtr revIDLastSave="0" documentId="13_ncr:1_{D8FA1C3C-BFFA-4221-8A69-52A71FEE4E04}" xr6:coauthVersionLast="47" xr6:coauthVersionMax="47" xr10:uidLastSave="{00000000-0000-0000-0000-000000000000}"/>
  <bookViews>
    <workbookView xWindow="28680" yWindow="-120" windowWidth="29040" windowHeight="15720" tabRatio="741" xr2:uid="{00000000-000D-0000-FFFF-FFFF00000000}"/>
  </bookViews>
  <sheets>
    <sheet name="EXPERIENCIA INCAPACIDAD LABORAL"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1" l="1"/>
  <c r="F7" i="1"/>
  <c r="G9" i="1"/>
  <c r="D9" i="1"/>
  <c r="E9" i="1"/>
  <c r="G11" i="1" l="1"/>
  <c r="G12" i="1" s="1"/>
  <c r="H7" i="1" l="1"/>
  <c r="H8" i="1"/>
  <c r="I8" i="1" s="1"/>
  <c r="I7" i="1" l="1"/>
  <c r="G10" i="1"/>
  <c r="E10" i="1"/>
  <c r="D10" i="1"/>
  <c r="G15" i="1" l="1"/>
</calcChain>
</file>

<file path=xl/sharedStrings.xml><?xml version="1.0" encoding="utf-8"?>
<sst xmlns="http://schemas.openxmlformats.org/spreadsheetml/2006/main" count="21" uniqueCount="17">
  <si>
    <t>(B*)
AÑOS DE EXPERIENCIA VÁLIDOS</t>
  </si>
  <si>
    <t>-</t>
  </si>
  <si>
    <t>TOTAL PRESENTADOS</t>
  </si>
  <si>
    <t>TOTAL ADMITIDOS</t>
  </si>
  <si>
    <t>MEDIA VOLUMEN ACTIVIDAD PRESENTADO</t>
  </si>
  <si>
    <t>ESPECIALISTAS PRESENTADOS EN LA OFERTA</t>
  </si>
  <si>
    <t>¿ESPECIALISTA ADMITIDO A VALORACIÓN?</t>
  </si>
  <si>
    <t>Detallar en las diferentes filas los especialistas que se presentan. Una fila por especialista. Se deberán completar los valores de todas las columnas blancas para que el especialista sea contabilizado.</t>
  </si>
  <si>
    <t>VOLUMEN MÍNIMO PARA VALORACIÓN 
(Se obtiene reduciendo el 10% de la media del volumen de actividad presentado. Aquellos especialistas que no cumplan este volumen mínimo no se admitiran a valoración)</t>
  </si>
  <si>
    <t>AÑOS DE EXPERIENCIA EN PROCESOS DE INCAPACIDAD LABORAL</t>
  </si>
  <si>
    <t>NÚMERO DE PACIENTES ATENDIDOS
(3 ultimos años en activo)</t>
  </si>
  <si>
    <t>DATO A INCLUIR EN EL PORTAL DE LICITACIÓN 
(Se obtiene de multiplicar la media de los años de experiencia de los especialistas admitidos a valoración por la media del número de pacientes atendidos de los especialistas admitidos a valoración)</t>
  </si>
  <si>
    <t xml:space="preserve"> EXPERIENCIA EN PROCESOS DE INCAPACIDAD LABORAL Y PACIENTES ATENDIDOS</t>
  </si>
  <si>
    <r>
      <rPr>
        <b/>
        <sz val="10"/>
        <color theme="1" tint="0.34998626667073579"/>
        <rFont val="Calibri"/>
        <family val="2"/>
        <scheme val="minor"/>
      </rPr>
      <t>Instrucciones de cumplimentación del presente fichero</t>
    </r>
    <r>
      <rPr>
        <sz val="9"/>
        <color theme="1" tint="0.34998626667073579"/>
        <rFont val="Calibri"/>
        <family val="2"/>
        <scheme val="minor"/>
      </rPr>
      <t xml:space="preserve">: Únicamente se cumplimentarán las casillas de color blanco.
- </t>
    </r>
    <r>
      <rPr>
        <b/>
        <sz val="10"/>
        <color theme="1" tint="0.34998626667073579"/>
        <rFont val="Calibri"/>
        <family val="2"/>
        <scheme val="minor"/>
      </rPr>
      <t>Especialistas presentados en la oferta</t>
    </r>
    <r>
      <rPr>
        <sz val="9"/>
        <color theme="1" tint="0.34998626667073579"/>
        <rFont val="Calibri"/>
        <family val="2"/>
        <scheme val="minor"/>
      </rPr>
      <t xml:space="preserve">:  Se deberán identificar cada uno de los especialistas que se presenten en la oferta. No se podrán adscribir al contrato, un número de profesionales por encima del máximo permitido, especificado en el Anexo I del Pliego de Prescripciones Técnicas. 
- </t>
    </r>
    <r>
      <rPr>
        <b/>
        <sz val="10"/>
        <color theme="1" tint="0.34998626667073579"/>
        <rFont val="Calibri"/>
        <family val="2"/>
        <scheme val="minor"/>
      </rPr>
      <t>Años de experiencia</t>
    </r>
    <r>
      <rPr>
        <sz val="9"/>
        <color theme="1" tint="0.34998626667073579"/>
        <rFont val="Calibri"/>
        <family val="2"/>
        <scheme val="minor"/>
      </rPr>
      <t xml:space="preserve">: Se deberán indicar los años de experiencia en procesos de incapacidad laboral de cada especialista. Según se señala en el criterio de valoración, a partir de los 15 años de actividad en la especialidad, computará de la misma manera.
- </t>
    </r>
    <r>
      <rPr>
        <b/>
        <sz val="10"/>
        <color theme="1" tint="0.34998626667073579"/>
        <rFont val="Calibri"/>
        <family val="2"/>
        <scheme val="minor"/>
      </rPr>
      <t>Número de pacientes atendidos</t>
    </r>
    <r>
      <rPr>
        <sz val="9"/>
        <color theme="1" tint="0.34998626667073579"/>
        <rFont val="Calibri"/>
        <family val="2"/>
        <scheme val="minor"/>
      </rPr>
      <t>: Se deberá indicar el número de pacientes atendidos en procesos de incapacidad laboral en los 3 últimos años en activo, presentado por cada especialista.</t>
    </r>
  </si>
  <si>
    <t>ESPECIALIDAD</t>
  </si>
  <si>
    <t>LOTE 1- Contratación del servicio de asistencia sanitaria de Neurología para el Hospital FREMAP de Sevilla, para FREMAP, Mutua Colaboradora con la Seguridad Social nº 61</t>
  </si>
  <si>
    <t>U.17  Neurología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</si>
</sst>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font>
      <sz val="11"/>
      <color theme="1"/>
      <name val="Calibri"/>
      <family val="2"/>
      <scheme val="minor"/>
    </font>
    <font>
      <b/>
      <sz val="10"/>
      <color theme="0"/>
      <name val="Calibri"/>
      <family val="2"/>
      <scheme val="minor"/>
    </font>
    <font>
      <b/>
      <sz val="10"/>
      <color theme="1"/>
      <name val="Calibri"/>
      <family val="2"/>
      <scheme val="minor"/>
    </font>
    <font>
      <b/>
      <i/>
      <sz val="10"/>
      <color theme="1"/>
      <name val="Calibri"/>
      <family val="2"/>
      <scheme val="minor"/>
    </font>
    <font>
      <sz val="10"/>
      <color theme="1"/>
      <name val="Calibri"/>
      <family val="2"/>
      <scheme val="minor"/>
    </font>
    <font>
      <b/>
      <sz val="14"/>
      <color theme="1" tint="0.34998626667073579"/>
      <name val="Calibri"/>
      <family val="2"/>
      <scheme val="minor"/>
    </font>
    <font>
      <sz val="11"/>
      <color rgb="FF006100"/>
      <name val="Calibri"/>
      <family val="2"/>
      <scheme val="minor"/>
    </font>
    <font>
      <sz val="10"/>
      <color rgb="FF006100"/>
      <name val="Calibri"/>
      <family val="2"/>
      <scheme val="minor"/>
    </font>
    <font>
      <sz val="9"/>
      <color theme="1" tint="0.34998626667073579"/>
      <name val="Calibri"/>
      <family val="2"/>
      <scheme val="minor"/>
    </font>
    <font>
      <b/>
      <sz val="10"/>
      <color theme="1" tint="0.34998626667073579"/>
      <name val="Calibri"/>
      <family val="2"/>
      <scheme val="minor"/>
    </font>
    <font>
      <b/>
      <sz val="12"/>
      <color theme="0"/>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9"/>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rgb="FFC6EFCE"/>
      </patternFill>
    </fill>
    <fill>
      <patternFill patternType="solid">
        <fgColor theme="5" tint="-0.249977111117893"/>
        <bgColor indexed="64"/>
      </patternFill>
    </fill>
    <fill>
      <patternFill patternType="solid">
        <fgColor theme="5" tint="0.39997558519241921"/>
        <bgColor indexed="64"/>
      </patternFill>
    </fill>
    <fill>
      <patternFill patternType="solid">
        <fgColor theme="2"/>
        <bgColor indexed="64"/>
      </patternFill>
    </fill>
  </fills>
  <borders count="20">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6" fillId="7" borderId="0" applyNumberFormat="0" applyBorder="0" applyAlignment="0" applyProtection="0"/>
  </cellStyleXfs>
  <cellXfs count="52">
    <xf numFmtId="0" fontId="0" fillId="0" borderId="0" xfId="0"/>
    <xf numFmtId="0" fontId="4" fillId="0" borderId="0" xfId="0" applyFont="1" applyAlignment="1">
      <alignment horizontal="center" vertical="center" wrapText="1"/>
    </xf>
    <xf numFmtId="0" fontId="4" fillId="6" borderId="0" xfId="0" applyFont="1" applyFill="1" applyAlignment="1">
      <alignment horizontal="center" vertical="center" wrapText="1"/>
    </xf>
    <xf numFmtId="0" fontId="4" fillId="6" borderId="0" xfId="0" applyFont="1" applyFill="1" applyAlignment="1">
      <alignment horizontal="center" wrapText="1"/>
    </xf>
    <xf numFmtId="0" fontId="4" fillId="0" borderId="0" xfId="0" applyFont="1" applyAlignment="1">
      <alignment horizontal="center" wrapText="1"/>
    </xf>
    <xf numFmtId="3" fontId="4" fillId="2" borderId="12" xfId="0" applyNumberFormat="1" applyFont="1" applyFill="1" applyBorder="1" applyAlignment="1" applyProtection="1">
      <alignment horizontal="right" vertical="center" wrapText="1"/>
      <protection locked="0"/>
    </xf>
    <xf numFmtId="3" fontId="4" fillId="2" borderId="13" xfId="0" applyNumberFormat="1" applyFont="1" applyFill="1" applyBorder="1" applyAlignment="1" applyProtection="1">
      <alignment horizontal="right" vertical="center" wrapText="1"/>
      <protection locked="0"/>
    </xf>
    <xf numFmtId="0" fontId="4" fillId="2" borderId="12" xfId="0" applyFont="1" applyFill="1" applyBorder="1" applyAlignment="1" applyProtection="1">
      <alignment horizontal="left" vertical="center" wrapText="1"/>
      <protection locked="0"/>
    </xf>
    <xf numFmtId="0" fontId="4" fillId="2" borderId="13" xfId="0" applyFont="1" applyFill="1" applyBorder="1" applyAlignment="1" applyProtection="1">
      <alignment horizontal="left" vertical="center" wrapText="1"/>
      <protection locked="0"/>
    </xf>
    <xf numFmtId="164" fontId="4" fillId="2" borderId="19" xfId="0" applyNumberFormat="1" applyFont="1" applyFill="1" applyBorder="1" applyAlignment="1" applyProtection="1">
      <alignment horizontal="right" vertical="center" wrapText="1"/>
      <protection locked="0"/>
    </xf>
    <xf numFmtId="2" fontId="7" fillId="7" borderId="17" xfId="1" applyNumberFormat="1" applyFont="1" applyBorder="1" applyAlignment="1" applyProtection="1">
      <alignment horizontal="center" vertical="center"/>
      <protection locked="0"/>
    </xf>
    <xf numFmtId="2" fontId="7" fillId="7" borderId="18" xfId="1" applyNumberFormat="1" applyFont="1" applyBorder="1" applyAlignment="1" applyProtection="1">
      <alignment horizontal="center" vertical="center"/>
      <protection locked="0"/>
    </xf>
    <xf numFmtId="0" fontId="5" fillId="2" borderId="3" xfId="0" applyFont="1" applyFill="1" applyBorder="1" applyAlignment="1" applyProtection="1">
      <alignment horizontal="center" vertical="center" wrapText="1"/>
    </xf>
    <xf numFmtId="0" fontId="5" fillId="2" borderId="4"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4" fillId="6" borderId="0" xfId="0" applyFont="1" applyFill="1" applyAlignment="1" applyProtection="1">
      <alignment horizontal="center" vertical="center" wrapText="1"/>
    </xf>
    <xf numFmtId="0" fontId="8" fillId="2" borderId="3" xfId="0" applyFont="1" applyFill="1" applyBorder="1" applyAlignment="1" applyProtection="1">
      <alignment horizontal="center" vertical="center" wrapText="1"/>
    </xf>
    <xf numFmtId="0" fontId="8" fillId="2" borderId="4" xfId="0" applyFont="1" applyFill="1" applyBorder="1" applyAlignment="1" applyProtection="1">
      <alignment horizontal="center" vertical="center" wrapText="1"/>
    </xf>
    <xf numFmtId="0" fontId="8" fillId="2" borderId="5" xfId="0" applyFont="1" applyFill="1" applyBorder="1" applyAlignment="1" applyProtection="1">
      <alignment horizontal="center" vertical="center" wrapText="1"/>
    </xf>
    <xf numFmtId="0" fontId="10" fillId="8" borderId="3" xfId="0" applyFont="1" applyFill="1" applyBorder="1" applyAlignment="1" applyProtection="1">
      <alignment horizontal="center" vertical="center" wrapText="1"/>
    </xf>
    <xf numFmtId="0" fontId="10" fillId="8" borderId="4" xfId="0" applyFont="1" applyFill="1" applyBorder="1" applyAlignment="1" applyProtection="1">
      <alignment horizontal="center" vertical="center" wrapText="1"/>
    </xf>
    <xf numFmtId="0" fontId="10" fillId="8" borderId="5" xfId="0" applyFont="1" applyFill="1" applyBorder="1" applyAlignment="1" applyProtection="1">
      <alignment horizontal="center" vertical="center" wrapText="1"/>
    </xf>
    <xf numFmtId="0" fontId="0" fillId="9" borderId="6" xfId="0" applyFill="1" applyBorder="1" applyAlignment="1" applyProtection="1">
      <alignment horizontal="center" vertical="center" wrapText="1"/>
    </xf>
    <xf numFmtId="0" fontId="0" fillId="9" borderId="1" xfId="0" applyFill="1" applyBorder="1" applyAlignment="1" applyProtection="1">
      <alignment horizontal="center" vertical="center" wrapText="1"/>
    </xf>
    <xf numFmtId="0" fontId="3" fillId="3" borderId="15" xfId="0" applyFont="1" applyFill="1" applyBorder="1" applyAlignment="1" applyProtection="1">
      <alignment horizontal="center" vertical="center" wrapText="1"/>
    </xf>
    <xf numFmtId="0" fontId="2" fillId="10" borderId="7" xfId="0" applyFont="1" applyFill="1" applyBorder="1" applyAlignment="1" applyProtection="1">
      <alignment horizontal="center" vertical="center" wrapText="1"/>
    </xf>
    <xf numFmtId="0" fontId="2" fillId="3" borderId="9" xfId="0" applyFont="1" applyFill="1" applyBorder="1" applyAlignment="1" applyProtection="1">
      <alignment horizontal="center" vertical="center" wrapText="1"/>
    </xf>
    <xf numFmtId="0" fontId="4" fillId="3" borderId="7" xfId="0" applyFont="1" applyFill="1" applyBorder="1" applyAlignment="1" applyProtection="1">
      <alignment horizontal="center" vertical="center" wrapText="1"/>
    </xf>
    <xf numFmtId="0" fontId="3" fillId="3" borderId="16" xfId="0" applyFont="1" applyFill="1" applyBorder="1" applyAlignment="1" applyProtection="1">
      <alignment horizontal="center" vertical="center" wrapText="1"/>
    </xf>
    <xf numFmtId="0" fontId="2" fillId="3" borderId="10"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2" fillId="9" borderId="15" xfId="0" applyFont="1" applyFill="1" applyBorder="1" applyAlignment="1" applyProtection="1">
      <alignment horizontal="left" vertical="center" wrapText="1"/>
    </xf>
    <xf numFmtId="0" fontId="2" fillId="9" borderId="14" xfId="0" applyFont="1" applyFill="1" applyBorder="1" applyAlignment="1" applyProtection="1">
      <alignment horizontal="left" vertical="center" wrapText="1"/>
    </xf>
    <xf numFmtId="1" fontId="2" fillId="3" borderId="1" xfId="0" applyNumberFormat="1" applyFont="1" applyFill="1" applyBorder="1" applyAlignment="1" applyProtection="1">
      <alignment horizontal="center" vertical="center" wrapText="1"/>
    </xf>
    <xf numFmtId="1" fontId="2" fillId="3" borderId="11" xfId="0" applyNumberFormat="1" applyFont="1" applyFill="1" applyBorder="1" applyAlignment="1" applyProtection="1">
      <alignment horizontal="center" vertical="center" wrapText="1"/>
    </xf>
    <xf numFmtId="3" fontId="2" fillId="3" borderId="1" xfId="0" applyNumberFormat="1" applyFont="1" applyFill="1" applyBorder="1" applyAlignment="1" applyProtection="1">
      <alignment horizontal="center" vertical="center" wrapText="1"/>
    </xf>
    <xf numFmtId="0" fontId="2" fillId="9" borderId="3" xfId="0" applyFont="1" applyFill="1" applyBorder="1" applyAlignment="1" applyProtection="1">
      <alignment horizontal="left" vertical="center" wrapText="1"/>
    </xf>
    <xf numFmtId="0" fontId="2" fillId="9" borderId="5" xfId="0" applyFont="1" applyFill="1" applyBorder="1" applyAlignment="1" applyProtection="1">
      <alignment horizontal="left" vertical="center" wrapText="1"/>
    </xf>
    <xf numFmtId="0" fontId="2" fillId="9" borderId="3" xfId="0" applyFont="1" applyFill="1" applyBorder="1" applyAlignment="1" applyProtection="1">
      <alignment horizontal="left" vertical="center"/>
    </xf>
    <xf numFmtId="0" fontId="2" fillId="9" borderId="4" xfId="0" applyFont="1" applyFill="1" applyBorder="1" applyAlignment="1" applyProtection="1">
      <alignment horizontal="left" vertical="center"/>
    </xf>
    <xf numFmtId="0" fontId="2" fillId="9" borderId="5" xfId="0" applyFont="1" applyFill="1" applyBorder="1" applyAlignment="1" applyProtection="1">
      <alignment horizontal="left" vertical="center"/>
    </xf>
    <xf numFmtId="0" fontId="2" fillId="5" borderId="5" xfId="0" applyFont="1" applyFill="1" applyBorder="1" applyAlignment="1" applyProtection="1">
      <alignment horizontal="center" vertical="center"/>
    </xf>
    <xf numFmtId="4" fontId="2" fillId="3" borderId="1" xfId="0" applyNumberFormat="1" applyFont="1" applyFill="1" applyBorder="1" applyAlignment="1" applyProtection="1">
      <alignment horizontal="center" vertical="center" wrapText="1"/>
    </xf>
    <xf numFmtId="0" fontId="2" fillId="9" borderId="4" xfId="0" applyFont="1" applyFill="1" applyBorder="1" applyAlignment="1" applyProtection="1">
      <alignment horizontal="left" vertical="center" wrapText="1"/>
    </xf>
    <xf numFmtId="0" fontId="2" fillId="5" borderId="2" xfId="0" applyFont="1" applyFill="1" applyBorder="1" applyAlignment="1" applyProtection="1">
      <alignment horizontal="center" vertical="center"/>
    </xf>
    <xf numFmtId="0" fontId="1" fillId="8" borderId="3" xfId="0" applyFont="1" applyFill="1" applyBorder="1" applyAlignment="1" applyProtection="1">
      <alignment horizontal="left" vertical="center" wrapText="1"/>
    </xf>
    <xf numFmtId="0" fontId="1" fillId="8" borderId="4" xfId="0" applyFont="1" applyFill="1" applyBorder="1" applyAlignment="1" applyProtection="1">
      <alignment horizontal="left" vertical="center"/>
    </xf>
    <xf numFmtId="0" fontId="1" fillId="8" borderId="5" xfId="0" applyFont="1" applyFill="1" applyBorder="1" applyAlignment="1" applyProtection="1">
      <alignment horizontal="left" vertical="center"/>
    </xf>
    <xf numFmtId="0" fontId="1" fillId="4" borderId="4" xfId="0" applyFont="1" applyFill="1" applyBorder="1" applyAlignment="1" applyProtection="1">
      <alignment horizontal="left" vertical="center"/>
    </xf>
    <xf numFmtId="4" fontId="2" fillId="3" borderId="3" xfId="0" applyNumberFormat="1" applyFont="1" applyFill="1" applyBorder="1" applyAlignment="1" applyProtection="1">
      <alignment horizontal="center" vertical="center" wrapText="1"/>
    </xf>
    <xf numFmtId="4" fontId="2" fillId="3" borderId="5" xfId="0" applyNumberFormat="1" applyFont="1" applyFill="1" applyBorder="1" applyAlignment="1" applyProtection="1">
      <alignment horizontal="center" vertical="center" wrapText="1"/>
    </xf>
    <xf numFmtId="0" fontId="4" fillId="6" borderId="0" xfId="0" applyFont="1" applyFill="1" applyAlignment="1" applyProtection="1">
      <alignment horizontal="center" wrapText="1"/>
    </xf>
  </cellXfs>
  <cellStyles count="2">
    <cellStyle name="Bueno" xfId="1" builtinId="26"/>
    <cellStyle name="Normal" xfId="0" builtinId="0"/>
  </cellStyles>
  <dxfs count="0"/>
  <tableStyles count="0" defaultTableStyle="TableStyleMedium2" defaultPivotStyle="PivotStyleLight16"/>
  <colors>
    <mruColors>
      <color rgb="FFB81104"/>
      <color rgb="FFD6A300"/>
      <color rgb="FFFFFFCC"/>
      <color rgb="FFC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57"/>
  <sheetViews>
    <sheetView tabSelected="1" zoomScale="70" zoomScaleNormal="70" workbookViewId="0">
      <pane ySplit="6" topLeftCell="A7" activePane="bottomLeft" state="frozen"/>
      <selection pane="bottomLeft" activeCell="G8" sqref="G8"/>
    </sheetView>
  </sheetViews>
  <sheetFormatPr baseColWidth="10" defaultColWidth="9.1796875" defaultRowHeight="13"/>
  <cols>
    <col min="1" max="1" width="3.453125" style="1" customWidth="1"/>
    <col min="2" max="2" width="50" style="1" customWidth="1"/>
    <col min="3" max="3" width="50.1796875" style="1" customWidth="1"/>
    <col min="4" max="4" width="55.54296875" style="1" customWidth="1"/>
    <col min="5" max="5" width="35.81640625" style="1" customWidth="1"/>
    <col min="6" max="6" width="28.54296875" style="1" hidden="1" customWidth="1"/>
    <col min="7" max="8" width="37.453125" style="1" customWidth="1"/>
    <col min="9" max="9" width="13.81640625" style="4" customWidth="1"/>
    <col min="10" max="16384" width="9.1796875" style="1"/>
  </cols>
  <sheetData>
    <row r="1" spans="1:16" ht="45" customHeight="1" thickBot="1">
      <c r="A1" s="12" t="s">
        <v>15</v>
      </c>
      <c r="B1" s="13"/>
      <c r="C1" s="13"/>
      <c r="D1" s="13"/>
      <c r="E1" s="13"/>
      <c r="F1" s="13"/>
      <c r="G1" s="13"/>
      <c r="H1" s="13"/>
      <c r="I1" s="14"/>
      <c r="J1" s="15"/>
      <c r="K1" s="15"/>
      <c r="L1" s="15"/>
      <c r="M1" s="15"/>
      <c r="N1" s="2"/>
      <c r="O1" s="2"/>
      <c r="P1" s="2"/>
    </row>
    <row r="2" spans="1:16" ht="13.5" thickBot="1">
      <c r="A2" s="15"/>
      <c r="B2" s="15"/>
      <c r="C2" s="15"/>
      <c r="D2" s="15"/>
      <c r="E2" s="15"/>
      <c r="F2" s="15"/>
      <c r="G2" s="15"/>
      <c r="H2" s="15"/>
      <c r="I2" s="15"/>
      <c r="J2" s="15"/>
      <c r="K2" s="15"/>
      <c r="L2" s="15"/>
      <c r="M2" s="15"/>
      <c r="N2" s="2"/>
      <c r="O2" s="2"/>
      <c r="P2" s="2"/>
    </row>
    <row r="3" spans="1:16" ht="65.25" customHeight="1" thickBot="1">
      <c r="A3" s="16" t="s">
        <v>13</v>
      </c>
      <c r="B3" s="17"/>
      <c r="C3" s="17"/>
      <c r="D3" s="17"/>
      <c r="E3" s="17"/>
      <c r="F3" s="17"/>
      <c r="G3" s="17"/>
      <c r="H3" s="17"/>
      <c r="I3" s="18"/>
      <c r="J3" s="15"/>
      <c r="K3" s="15"/>
      <c r="L3" s="15"/>
      <c r="M3" s="15"/>
      <c r="N3" s="2"/>
      <c r="O3" s="2"/>
      <c r="P3" s="2"/>
    </row>
    <row r="4" spans="1:16" ht="13.5" thickBot="1">
      <c r="A4" s="15"/>
      <c r="B4" s="15"/>
      <c r="C4" s="15"/>
      <c r="D4" s="15"/>
      <c r="E4" s="15"/>
      <c r="F4" s="15"/>
      <c r="G4" s="15"/>
      <c r="H4" s="15"/>
      <c r="I4" s="15"/>
      <c r="J4" s="15"/>
      <c r="K4" s="15"/>
      <c r="L4" s="15"/>
      <c r="M4" s="15"/>
      <c r="N4" s="2"/>
      <c r="O4" s="2"/>
      <c r="P4" s="2"/>
    </row>
    <row r="5" spans="1:16" ht="29.25" customHeight="1" thickBot="1">
      <c r="A5" s="15"/>
      <c r="B5" s="15"/>
      <c r="C5" s="19" t="s">
        <v>12</v>
      </c>
      <c r="D5" s="20"/>
      <c r="E5" s="20"/>
      <c r="F5" s="20"/>
      <c r="G5" s="20"/>
      <c r="H5" s="21"/>
      <c r="I5" s="15"/>
      <c r="J5" s="15"/>
      <c r="K5" s="15"/>
      <c r="L5" s="15"/>
      <c r="M5" s="15"/>
      <c r="N5" s="2"/>
      <c r="O5" s="2"/>
      <c r="P5" s="2"/>
    </row>
    <row r="6" spans="1:16" ht="54" customHeight="1" thickBot="1">
      <c r="A6" s="15"/>
      <c r="B6" s="15"/>
      <c r="C6" s="22" t="s">
        <v>14</v>
      </c>
      <c r="D6" s="23" t="s">
        <v>5</v>
      </c>
      <c r="E6" s="23" t="s">
        <v>9</v>
      </c>
      <c r="F6" s="23" t="s">
        <v>0</v>
      </c>
      <c r="G6" s="23" t="s">
        <v>10</v>
      </c>
      <c r="H6" s="23" t="s">
        <v>6</v>
      </c>
      <c r="I6" s="15"/>
      <c r="J6" s="15"/>
      <c r="K6" s="15"/>
      <c r="L6" s="15"/>
      <c r="M6" s="15"/>
      <c r="N6" s="2"/>
      <c r="O6" s="2"/>
      <c r="P6" s="2"/>
    </row>
    <row r="7" spans="1:16" ht="29.25" customHeight="1" thickBot="1">
      <c r="A7" s="15"/>
      <c r="B7" s="24" t="s">
        <v>7</v>
      </c>
      <c r="C7" s="25" t="s">
        <v>16</v>
      </c>
      <c r="D7" s="7"/>
      <c r="E7" s="9"/>
      <c r="F7" s="10">
        <f>IF(E7&gt;15,15,E7)</f>
        <v>0</v>
      </c>
      <c r="G7" s="5"/>
      <c r="H7" s="26" t="str">
        <f>IF(AND(D7&lt;&gt;"",E7&lt;&gt;"",G7&lt;&gt;""),IF(G7&gt;=$G$12,"SI","NO"),"")</f>
        <v/>
      </c>
      <c r="I7" s="27" t="str">
        <f>IF(H7&lt;&gt;"",IF(H7="NO",0,1),"")</f>
        <v/>
      </c>
      <c r="J7" s="15"/>
      <c r="K7" s="15"/>
      <c r="L7" s="15"/>
      <c r="M7" s="15"/>
      <c r="N7" s="2"/>
      <c r="O7" s="2"/>
      <c r="P7" s="2"/>
    </row>
    <row r="8" spans="1:16" ht="29.25" customHeight="1" thickBot="1">
      <c r="A8" s="15"/>
      <c r="B8" s="28"/>
      <c r="C8" s="25" t="s">
        <v>16</v>
      </c>
      <c r="D8" s="8"/>
      <c r="E8" s="9"/>
      <c r="F8" s="11">
        <f t="shared" ref="F8" si="0">IF(E8&gt;15,15,E8)</f>
        <v>0</v>
      </c>
      <c r="G8" s="6"/>
      <c r="H8" s="29" t="str">
        <f>IF(AND(D8&lt;&gt;"",E8&lt;&gt;"",G8&lt;&gt;""),IF(G8&gt;=$G$12,"SI","NO"),"")</f>
        <v/>
      </c>
      <c r="I8" s="30" t="str">
        <f t="shared" ref="I8" si="1">IF(H8&lt;&gt;"",IF(H8="NO",0,1),"")</f>
        <v/>
      </c>
      <c r="J8" s="15"/>
      <c r="K8" s="15"/>
      <c r="L8" s="15"/>
      <c r="M8" s="15"/>
      <c r="N8" s="2"/>
      <c r="O8" s="2"/>
      <c r="P8" s="2"/>
    </row>
    <row r="9" spans="1:16" ht="34.5" customHeight="1" thickBot="1">
      <c r="A9" s="15"/>
      <c r="B9" s="31" t="s">
        <v>2</v>
      </c>
      <c r="C9" s="32"/>
      <c r="D9" s="33">
        <f>COUNTIFS(D7:D8,"&lt;&gt;",E7:E8,"&lt;&gt;",G7:G8,"&lt;&gt;")</f>
        <v>0</v>
      </c>
      <c r="E9" s="33">
        <f>SUMIFS(E7:E8,D7:D8,"&lt;&gt;",E7:E8,"&lt;&gt;",G7:G8,"&lt;&gt;")</f>
        <v>0</v>
      </c>
      <c r="F9" s="34" t="s">
        <v>1</v>
      </c>
      <c r="G9" s="35">
        <f>SUMIFS(G7:G8,D7:D8,"&lt;&gt;",E7:E8,"&lt;&gt;",G7:G8,"&lt;&gt;")</f>
        <v>0</v>
      </c>
      <c r="H9" s="15"/>
      <c r="I9" s="15"/>
      <c r="J9" s="15"/>
      <c r="K9" s="15"/>
      <c r="L9" s="15"/>
      <c r="M9" s="15"/>
      <c r="N9" s="2"/>
      <c r="O9" s="2"/>
      <c r="P9" s="2"/>
    </row>
    <row r="10" spans="1:16" ht="34.5" customHeight="1" thickBot="1">
      <c r="A10" s="15"/>
      <c r="B10" s="36" t="s">
        <v>3</v>
      </c>
      <c r="C10" s="37"/>
      <c r="D10" s="33">
        <f>COUNTIFS(H7:H8,"SI")</f>
        <v>0</v>
      </c>
      <c r="E10" s="33">
        <f>SUMIFS(F7:F8,H7:H8,"SI")</f>
        <v>0</v>
      </c>
      <c r="F10" s="33" t="s">
        <v>1</v>
      </c>
      <c r="G10" s="35">
        <f>SUMIFS(G7:G8,H7:H8,"SI")</f>
        <v>0</v>
      </c>
      <c r="H10" s="15"/>
      <c r="I10" s="15"/>
      <c r="J10" s="15"/>
      <c r="K10" s="15"/>
      <c r="L10" s="15"/>
      <c r="M10" s="15"/>
      <c r="N10" s="2"/>
      <c r="O10" s="2"/>
      <c r="P10" s="2"/>
    </row>
    <row r="11" spans="1:16" ht="34.5" customHeight="1" thickBot="1">
      <c r="A11" s="15"/>
      <c r="B11" s="38" t="s">
        <v>4</v>
      </c>
      <c r="C11" s="39"/>
      <c r="D11" s="39"/>
      <c r="E11" s="40"/>
      <c r="F11" s="41" t="s">
        <v>1</v>
      </c>
      <c r="G11" s="42">
        <f>IFERROR(G9/D9,0)</f>
        <v>0</v>
      </c>
      <c r="H11" s="15"/>
      <c r="I11" s="15"/>
      <c r="J11" s="15"/>
      <c r="K11" s="15"/>
      <c r="L11" s="15"/>
      <c r="M11" s="15"/>
      <c r="N11" s="2"/>
      <c r="O11" s="2"/>
      <c r="P11" s="2"/>
    </row>
    <row r="12" spans="1:16" ht="42" customHeight="1" thickBot="1">
      <c r="A12" s="15"/>
      <c r="B12" s="36" t="s">
        <v>8</v>
      </c>
      <c r="C12" s="43"/>
      <c r="D12" s="43"/>
      <c r="E12" s="37"/>
      <c r="F12" s="44" t="s">
        <v>1</v>
      </c>
      <c r="G12" s="42">
        <f>G11-(G11*0.1)</f>
        <v>0</v>
      </c>
      <c r="H12" s="15"/>
      <c r="I12" s="15"/>
      <c r="J12" s="15"/>
      <c r="K12" s="15"/>
      <c r="L12" s="15"/>
      <c r="M12" s="15"/>
      <c r="N12" s="2"/>
      <c r="O12" s="2"/>
      <c r="P12" s="2"/>
    </row>
    <row r="13" spans="1:16">
      <c r="A13" s="15"/>
      <c r="B13" s="15"/>
      <c r="C13" s="15"/>
      <c r="D13" s="15"/>
      <c r="E13" s="15"/>
      <c r="F13" s="15"/>
      <c r="G13" s="15"/>
      <c r="H13" s="15"/>
      <c r="I13" s="15"/>
      <c r="J13" s="15"/>
      <c r="K13" s="15"/>
      <c r="L13" s="15"/>
      <c r="M13" s="15"/>
      <c r="N13" s="2"/>
      <c r="O13" s="2"/>
      <c r="P13" s="2"/>
    </row>
    <row r="14" spans="1:16" ht="13.5" thickBot="1">
      <c r="A14" s="15"/>
      <c r="B14" s="15"/>
      <c r="C14" s="15"/>
      <c r="D14" s="15"/>
      <c r="E14" s="15"/>
      <c r="F14" s="15"/>
      <c r="G14" s="15"/>
      <c r="H14" s="15"/>
      <c r="I14" s="15"/>
      <c r="J14" s="15"/>
      <c r="K14" s="15"/>
      <c r="L14" s="15"/>
      <c r="M14" s="15"/>
      <c r="N14" s="2"/>
      <c r="O14" s="2"/>
      <c r="P14" s="2"/>
    </row>
    <row r="15" spans="1:16" ht="51.75" customHeight="1" thickBot="1">
      <c r="A15" s="15"/>
      <c r="B15" s="15"/>
      <c r="C15" s="45" t="s">
        <v>11</v>
      </c>
      <c r="D15" s="46"/>
      <c r="E15" s="47"/>
      <c r="F15" s="48"/>
      <c r="G15" s="49">
        <f>IFERROR((E10/D10)*(G10/D10),0)</f>
        <v>0</v>
      </c>
      <c r="H15" s="50"/>
      <c r="I15" s="15"/>
      <c r="J15" s="15"/>
      <c r="K15" s="15"/>
      <c r="L15" s="15"/>
      <c r="M15" s="15"/>
      <c r="N15" s="2"/>
      <c r="O15" s="2"/>
      <c r="P15" s="2"/>
    </row>
    <row r="16" spans="1:16">
      <c r="A16" s="15"/>
      <c r="B16" s="15"/>
      <c r="C16" s="15"/>
      <c r="D16" s="15"/>
      <c r="E16" s="15"/>
      <c r="F16" s="15"/>
      <c r="G16" s="15"/>
      <c r="H16" s="15"/>
      <c r="I16" s="51"/>
      <c r="J16" s="15"/>
      <c r="K16" s="15"/>
      <c r="L16" s="15"/>
      <c r="M16" s="15"/>
      <c r="N16" s="2"/>
      <c r="O16" s="2"/>
      <c r="P16" s="2"/>
    </row>
    <row r="17" spans="1:16">
      <c r="A17" s="15"/>
      <c r="B17" s="15"/>
      <c r="C17" s="15"/>
      <c r="D17" s="15"/>
      <c r="E17" s="15"/>
      <c r="F17" s="15"/>
      <c r="G17" s="15"/>
      <c r="H17" s="15"/>
      <c r="I17" s="51"/>
      <c r="J17" s="15"/>
      <c r="K17" s="15"/>
      <c r="L17" s="15"/>
      <c r="M17" s="15"/>
      <c r="N17" s="2"/>
      <c r="O17" s="2"/>
      <c r="P17" s="2"/>
    </row>
    <row r="18" spans="1:16">
      <c r="A18" s="15"/>
      <c r="B18" s="15"/>
      <c r="C18" s="15"/>
      <c r="D18" s="15"/>
      <c r="E18" s="15"/>
      <c r="F18" s="15"/>
      <c r="G18" s="15"/>
      <c r="H18" s="15"/>
      <c r="I18" s="51"/>
      <c r="J18" s="15"/>
      <c r="K18" s="15"/>
      <c r="L18" s="15"/>
      <c r="M18" s="15"/>
      <c r="N18" s="2"/>
      <c r="O18" s="2"/>
      <c r="P18" s="2"/>
    </row>
    <row r="19" spans="1:16">
      <c r="A19" s="15"/>
      <c r="B19" s="15"/>
      <c r="C19" s="15"/>
      <c r="D19" s="15"/>
      <c r="E19" s="15"/>
      <c r="F19" s="15"/>
      <c r="G19" s="15"/>
      <c r="H19" s="15"/>
      <c r="I19" s="51"/>
      <c r="J19" s="15"/>
      <c r="K19" s="15"/>
      <c r="L19" s="15"/>
      <c r="M19" s="15"/>
      <c r="N19" s="2"/>
      <c r="O19" s="2"/>
      <c r="P19" s="2"/>
    </row>
    <row r="20" spans="1:16">
      <c r="A20" s="15"/>
      <c r="B20" s="15"/>
      <c r="C20" s="15"/>
      <c r="D20" s="15"/>
      <c r="E20" s="15"/>
      <c r="F20" s="15"/>
      <c r="G20" s="15"/>
      <c r="H20" s="15"/>
      <c r="I20" s="51"/>
      <c r="J20" s="15"/>
      <c r="K20" s="15"/>
      <c r="L20" s="15"/>
      <c r="M20" s="15"/>
      <c r="N20" s="2"/>
      <c r="O20" s="2"/>
      <c r="P20" s="2"/>
    </row>
    <row r="21" spans="1:16">
      <c r="A21" s="15"/>
      <c r="B21" s="15"/>
      <c r="C21" s="15"/>
      <c r="D21" s="15"/>
      <c r="E21" s="15"/>
      <c r="F21" s="15"/>
      <c r="G21" s="15"/>
      <c r="H21" s="15"/>
      <c r="I21" s="51"/>
      <c r="J21" s="15"/>
      <c r="K21" s="15"/>
      <c r="L21" s="15"/>
      <c r="M21" s="15"/>
      <c r="N21" s="2"/>
      <c r="O21" s="2"/>
      <c r="P21" s="2"/>
    </row>
    <row r="22" spans="1:16">
      <c r="A22" s="15"/>
      <c r="B22" s="15"/>
      <c r="C22" s="15"/>
      <c r="D22" s="15"/>
      <c r="E22" s="15"/>
      <c r="F22" s="15"/>
      <c r="G22" s="15"/>
      <c r="H22" s="15"/>
      <c r="I22" s="51"/>
      <c r="J22" s="15"/>
      <c r="K22" s="15"/>
      <c r="L22" s="15"/>
      <c r="M22" s="15"/>
      <c r="N22" s="2"/>
      <c r="O22" s="2"/>
      <c r="P22" s="2"/>
    </row>
    <row r="23" spans="1:16">
      <c r="A23" s="15"/>
      <c r="B23" s="15"/>
      <c r="C23" s="15"/>
      <c r="D23" s="15"/>
      <c r="E23" s="15"/>
      <c r="F23" s="15"/>
      <c r="G23" s="15"/>
      <c r="H23" s="15"/>
      <c r="I23" s="51"/>
      <c r="J23" s="15"/>
      <c r="K23" s="15"/>
      <c r="L23" s="15"/>
      <c r="M23" s="15"/>
      <c r="N23" s="2"/>
      <c r="O23" s="2"/>
      <c r="P23" s="2"/>
    </row>
    <row r="24" spans="1:16">
      <c r="A24" s="15"/>
      <c r="B24" s="15"/>
      <c r="C24" s="15"/>
      <c r="D24" s="15"/>
      <c r="E24" s="15"/>
      <c r="F24" s="15"/>
      <c r="G24" s="15"/>
      <c r="H24" s="15"/>
      <c r="I24" s="51"/>
      <c r="J24" s="15"/>
      <c r="K24" s="15"/>
      <c r="L24" s="15"/>
      <c r="M24" s="15"/>
      <c r="N24" s="2"/>
      <c r="O24" s="2"/>
      <c r="P24" s="2"/>
    </row>
    <row r="25" spans="1:16">
      <c r="A25" s="15"/>
      <c r="B25" s="15"/>
      <c r="C25" s="15"/>
      <c r="D25" s="15"/>
      <c r="E25" s="15"/>
      <c r="F25" s="15"/>
      <c r="G25" s="15"/>
      <c r="H25" s="15"/>
      <c r="I25" s="51"/>
      <c r="J25" s="15"/>
      <c r="K25" s="15"/>
      <c r="L25" s="15"/>
      <c r="M25" s="15"/>
      <c r="N25" s="2"/>
      <c r="O25" s="2"/>
      <c r="P25" s="2"/>
    </row>
    <row r="26" spans="1:16">
      <c r="A26" s="15"/>
      <c r="B26" s="15"/>
      <c r="C26" s="15"/>
      <c r="D26" s="15"/>
      <c r="E26" s="15"/>
      <c r="F26" s="15"/>
      <c r="G26" s="15"/>
      <c r="H26" s="15"/>
      <c r="I26" s="51"/>
      <c r="J26" s="15"/>
      <c r="K26" s="15"/>
      <c r="L26" s="15"/>
      <c r="M26" s="15"/>
      <c r="N26" s="2"/>
      <c r="O26" s="2"/>
      <c r="P26" s="2"/>
    </row>
    <row r="27" spans="1:16">
      <c r="A27" s="15"/>
      <c r="B27" s="15"/>
      <c r="C27" s="15"/>
      <c r="D27" s="15"/>
      <c r="E27" s="15"/>
      <c r="F27" s="15"/>
      <c r="G27" s="15"/>
      <c r="H27" s="15"/>
      <c r="I27" s="51"/>
      <c r="J27" s="15"/>
      <c r="K27" s="15"/>
      <c r="L27" s="15"/>
      <c r="M27" s="15"/>
      <c r="N27" s="2"/>
      <c r="O27" s="2"/>
      <c r="P27" s="2"/>
    </row>
    <row r="28" spans="1:16">
      <c r="A28" s="15"/>
      <c r="B28" s="15"/>
      <c r="C28" s="15"/>
      <c r="D28" s="15"/>
      <c r="E28" s="15"/>
      <c r="F28" s="15"/>
      <c r="G28" s="15"/>
      <c r="H28" s="15"/>
      <c r="I28" s="51"/>
      <c r="J28" s="15"/>
      <c r="K28" s="15"/>
      <c r="L28" s="15"/>
      <c r="M28" s="15"/>
      <c r="N28" s="2"/>
      <c r="O28" s="2"/>
      <c r="P28" s="2"/>
    </row>
    <row r="29" spans="1:16">
      <c r="A29" s="15"/>
      <c r="B29" s="15"/>
      <c r="C29" s="15"/>
      <c r="D29" s="15"/>
      <c r="E29" s="15"/>
      <c r="F29" s="15"/>
      <c r="G29" s="15"/>
      <c r="H29" s="15"/>
      <c r="I29" s="51"/>
      <c r="J29" s="15"/>
      <c r="K29" s="15"/>
      <c r="L29" s="15"/>
      <c r="M29" s="15"/>
      <c r="N29" s="2"/>
      <c r="O29" s="2"/>
      <c r="P29" s="2"/>
    </row>
    <row r="30" spans="1:16">
      <c r="A30" s="2"/>
      <c r="B30" s="2"/>
      <c r="C30" s="2"/>
      <c r="D30" s="2"/>
      <c r="E30" s="2"/>
      <c r="F30" s="2"/>
      <c r="G30" s="2"/>
      <c r="H30" s="2"/>
      <c r="I30" s="3"/>
      <c r="J30" s="2"/>
      <c r="K30" s="2"/>
      <c r="L30" s="2"/>
      <c r="M30" s="2"/>
      <c r="N30" s="2"/>
      <c r="O30" s="2"/>
      <c r="P30" s="2"/>
    </row>
    <row r="31" spans="1:16">
      <c r="A31" s="2"/>
      <c r="B31" s="2"/>
      <c r="C31" s="2"/>
      <c r="D31" s="2"/>
      <c r="E31" s="2"/>
      <c r="F31" s="2"/>
      <c r="G31" s="2"/>
      <c r="H31" s="2"/>
      <c r="I31" s="3"/>
      <c r="J31" s="2"/>
      <c r="K31" s="2"/>
      <c r="L31" s="2"/>
      <c r="M31" s="2"/>
      <c r="N31" s="2"/>
      <c r="O31" s="2"/>
      <c r="P31" s="2"/>
    </row>
    <row r="32" spans="1:16">
      <c r="A32" s="2"/>
      <c r="B32" s="2"/>
      <c r="C32" s="2"/>
      <c r="D32" s="2"/>
      <c r="E32" s="2"/>
      <c r="F32" s="2"/>
      <c r="G32" s="2"/>
      <c r="H32" s="2"/>
      <c r="I32" s="3"/>
      <c r="J32" s="2"/>
      <c r="K32" s="2"/>
      <c r="L32" s="2"/>
      <c r="M32" s="2"/>
      <c r="N32" s="2"/>
      <c r="O32" s="2"/>
      <c r="P32" s="2"/>
    </row>
    <row r="33" spans="1:16">
      <c r="A33" s="2"/>
      <c r="B33" s="2"/>
      <c r="C33" s="2"/>
      <c r="D33" s="2"/>
      <c r="E33" s="2"/>
      <c r="F33" s="2"/>
      <c r="G33" s="2"/>
      <c r="H33" s="2"/>
      <c r="I33" s="3"/>
      <c r="J33" s="2"/>
      <c r="K33" s="2"/>
      <c r="L33" s="2"/>
      <c r="M33" s="2"/>
      <c r="N33" s="2"/>
      <c r="O33" s="2"/>
      <c r="P33" s="2"/>
    </row>
    <row r="34" spans="1:16">
      <c r="A34" s="2"/>
      <c r="B34" s="2"/>
      <c r="C34" s="2"/>
      <c r="D34" s="2"/>
      <c r="E34" s="2"/>
      <c r="F34" s="2"/>
      <c r="G34" s="2"/>
      <c r="H34" s="2"/>
      <c r="I34" s="3"/>
      <c r="J34" s="2"/>
      <c r="K34" s="2"/>
      <c r="L34" s="2"/>
      <c r="M34" s="2"/>
      <c r="N34" s="2"/>
      <c r="O34" s="2"/>
      <c r="P34" s="2"/>
    </row>
    <row r="35" spans="1:16">
      <c r="A35" s="2"/>
      <c r="B35" s="2"/>
      <c r="C35" s="2"/>
      <c r="D35" s="2"/>
      <c r="E35" s="2"/>
      <c r="F35" s="2"/>
      <c r="G35" s="2"/>
      <c r="H35" s="2"/>
      <c r="I35" s="3"/>
      <c r="J35" s="2"/>
      <c r="K35" s="2"/>
      <c r="L35" s="2"/>
      <c r="M35" s="2"/>
      <c r="N35" s="2"/>
      <c r="O35" s="2"/>
      <c r="P35" s="2"/>
    </row>
    <row r="36" spans="1:16">
      <c r="A36" s="2"/>
      <c r="B36" s="2"/>
      <c r="C36" s="2"/>
      <c r="D36" s="2"/>
      <c r="E36" s="2"/>
      <c r="F36" s="2"/>
      <c r="G36" s="2"/>
      <c r="H36" s="2"/>
      <c r="I36" s="3"/>
      <c r="J36" s="2"/>
      <c r="K36" s="2"/>
      <c r="L36" s="2"/>
      <c r="M36" s="2"/>
      <c r="N36" s="2"/>
      <c r="O36" s="2"/>
      <c r="P36" s="2"/>
    </row>
    <row r="37" spans="1:16">
      <c r="A37" s="2"/>
      <c r="B37" s="2"/>
      <c r="C37" s="2"/>
      <c r="D37" s="2"/>
      <c r="E37" s="2"/>
      <c r="F37" s="2"/>
      <c r="G37" s="2"/>
      <c r="H37" s="2"/>
      <c r="I37" s="3"/>
      <c r="J37" s="2"/>
      <c r="K37" s="2"/>
      <c r="L37" s="2"/>
      <c r="M37" s="2"/>
      <c r="N37" s="2"/>
      <c r="O37" s="2"/>
      <c r="P37" s="2"/>
    </row>
    <row r="38" spans="1:16">
      <c r="A38" s="2"/>
      <c r="B38" s="2"/>
      <c r="C38" s="2"/>
      <c r="D38" s="2"/>
      <c r="E38" s="2"/>
      <c r="F38" s="2"/>
      <c r="G38" s="2"/>
      <c r="H38" s="2"/>
      <c r="I38" s="3"/>
      <c r="J38" s="2"/>
      <c r="K38" s="2"/>
      <c r="L38" s="2"/>
      <c r="M38" s="2"/>
      <c r="N38" s="2"/>
      <c r="O38" s="2"/>
      <c r="P38" s="2"/>
    </row>
    <row r="39" spans="1:16">
      <c r="A39" s="2"/>
      <c r="B39" s="2"/>
      <c r="C39" s="2"/>
      <c r="D39" s="2"/>
      <c r="E39" s="2"/>
      <c r="F39" s="2"/>
      <c r="G39" s="2"/>
      <c r="H39" s="2"/>
      <c r="I39" s="3"/>
      <c r="J39" s="2"/>
      <c r="K39" s="2"/>
      <c r="L39" s="2"/>
      <c r="M39" s="2"/>
      <c r="N39" s="2"/>
      <c r="O39" s="2"/>
      <c r="P39" s="2"/>
    </row>
    <row r="40" spans="1:16">
      <c r="A40" s="2"/>
      <c r="B40" s="2"/>
      <c r="C40" s="2"/>
      <c r="D40" s="2"/>
      <c r="E40" s="2"/>
      <c r="F40" s="2"/>
      <c r="G40" s="2"/>
      <c r="H40" s="2"/>
      <c r="I40" s="3"/>
      <c r="J40" s="2"/>
      <c r="K40" s="2"/>
      <c r="L40" s="2"/>
      <c r="M40" s="2"/>
      <c r="N40" s="2"/>
      <c r="O40" s="2"/>
      <c r="P40" s="2"/>
    </row>
    <row r="41" spans="1:16">
      <c r="A41" s="2"/>
      <c r="B41" s="2"/>
      <c r="C41" s="2"/>
      <c r="D41" s="2"/>
      <c r="E41" s="2"/>
      <c r="F41" s="2"/>
      <c r="G41" s="2"/>
      <c r="H41" s="2"/>
      <c r="I41" s="3"/>
      <c r="J41" s="2"/>
      <c r="K41" s="2"/>
      <c r="L41" s="2"/>
      <c r="M41" s="2"/>
      <c r="N41" s="2"/>
      <c r="O41" s="2"/>
      <c r="P41" s="2"/>
    </row>
    <row r="42" spans="1:16">
      <c r="A42" s="2"/>
      <c r="B42" s="2"/>
      <c r="C42" s="2"/>
      <c r="D42" s="2"/>
      <c r="E42" s="2"/>
      <c r="F42" s="2"/>
      <c r="G42" s="2"/>
      <c r="H42" s="2"/>
      <c r="I42" s="3"/>
      <c r="J42" s="2"/>
      <c r="K42" s="2"/>
      <c r="L42" s="2"/>
      <c r="M42" s="2"/>
      <c r="N42" s="2"/>
      <c r="O42" s="2"/>
      <c r="P42" s="2"/>
    </row>
    <row r="43" spans="1:16">
      <c r="A43" s="2"/>
      <c r="B43" s="2"/>
      <c r="C43" s="2"/>
      <c r="D43" s="2"/>
      <c r="E43" s="2"/>
      <c r="F43" s="2"/>
      <c r="G43" s="2"/>
      <c r="H43" s="2"/>
      <c r="I43" s="3"/>
      <c r="J43" s="2"/>
      <c r="K43" s="2"/>
      <c r="L43" s="2"/>
      <c r="M43" s="2"/>
      <c r="N43" s="2"/>
      <c r="O43" s="2"/>
      <c r="P43" s="2"/>
    </row>
    <row r="44" spans="1:16">
      <c r="A44" s="2"/>
      <c r="B44" s="2"/>
      <c r="C44" s="2"/>
      <c r="D44" s="2"/>
      <c r="E44" s="2"/>
      <c r="F44" s="2"/>
      <c r="G44" s="2"/>
      <c r="H44" s="2"/>
      <c r="I44" s="3"/>
      <c r="J44" s="2"/>
      <c r="K44" s="2"/>
      <c r="L44" s="2"/>
      <c r="M44" s="2"/>
      <c r="N44" s="2"/>
      <c r="O44" s="2"/>
      <c r="P44" s="2"/>
    </row>
    <row r="45" spans="1:16">
      <c r="A45" s="2"/>
      <c r="B45" s="2"/>
      <c r="C45" s="2"/>
      <c r="D45" s="2"/>
      <c r="E45" s="2"/>
      <c r="F45" s="2"/>
      <c r="G45" s="2"/>
      <c r="H45" s="2"/>
      <c r="I45" s="3"/>
      <c r="J45" s="2"/>
      <c r="K45" s="2"/>
      <c r="L45" s="2"/>
      <c r="M45" s="2"/>
      <c r="N45" s="2"/>
      <c r="O45" s="2"/>
      <c r="P45" s="2"/>
    </row>
    <row r="46" spans="1:16">
      <c r="A46" s="2"/>
      <c r="B46" s="2"/>
      <c r="C46" s="2"/>
      <c r="D46" s="2"/>
      <c r="E46" s="2"/>
      <c r="F46" s="2"/>
      <c r="G46" s="2"/>
      <c r="H46" s="2"/>
      <c r="I46" s="3"/>
      <c r="J46" s="2"/>
      <c r="K46" s="2"/>
      <c r="L46" s="2"/>
      <c r="M46" s="2"/>
      <c r="N46" s="2"/>
      <c r="O46" s="2"/>
      <c r="P46" s="2"/>
    </row>
    <row r="47" spans="1:16">
      <c r="A47" s="2"/>
      <c r="B47" s="2"/>
      <c r="C47" s="2"/>
      <c r="D47" s="2"/>
      <c r="E47" s="2"/>
      <c r="F47" s="2"/>
      <c r="G47" s="2"/>
      <c r="H47" s="2"/>
      <c r="I47" s="3"/>
      <c r="J47" s="2"/>
      <c r="K47" s="2"/>
      <c r="L47" s="2"/>
      <c r="M47" s="2"/>
      <c r="N47" s="2"/>
      <c r="O47" s="2"/>
      <c r="P47" s="2"/>
    </row>
    <row r="48" spans="1:16">
      <c r="A48" s="2"/>
      <c r="B48" s="2"/>
      <c r="C48" s="2"/>
      <c r="D48" s="2"/>
      <c r="E48" s="2"/>
      <c r="F48" s="2"/>
      <c r="G48" s="2"/>
      <c r="H48" s="2"/>
      <c r="I48" s="3"/>
      <c r="J48" s="2"/>
      <c r="K48" s="2"/>
      <c r="L48" s="2"/>
      <c r="M48" s="2"/>
      <c r="N48" s="2"/>
      <c r="O48" s="2"/>
      <c r="P48" s="2"/>
    </row>
    <row r="49" spans="1:16">
      <c r="A49" s="2"/>
      <c r="B49" s="2"/>
      <c r="C49" s="2"/>
      <c r="D49" s="2"/>
      <c r="E49" s="2"/>
      <c r="F49" s="2"/>
      <c r="G49" s="2"/>
      <c r="H49" s="2"/>
      <c r="I49" s="3"/>
      <c r="J49" s="2"/>
      <c r="K49" s="2"/>
      <c r="L49" s="2"/>
      <c r="M49" s="2"/>
      <c r="N49" s="2"/>
      <c r="O49" s="2"/>
      <c r="P49" s="2"/>
    </row>
    <row r="50" spans="1:16">
      <c r="A50" s="2"/>
      <c r="B50" s="2"/>
      <c r="C50" s="2"/>
      <c r="D50" s="2"/>
      <c r="E50" s="2"/>
      <c r="F50" s="2"/>
      <c r="G50" s="2"/>
      <c r="H50" s="2"/>
      <c r="I50" s="3"/>
      <c r="J50" s="2"/>
      <c r="K50" s="2"/>
      <c r="L50" s="2"/>
      <c r="M50" s="2"/>
      <c r="N50" s="2"/>
      <c r="O50" s="2"/>
      <c r="P50" s="2"/>
    </row>
    <row r="51" spans="1:16">
      <c r="A51" s="2"/>
      <c r="B51" s="2"/>
      <c r="C51" s="2"/>
      <c r="D51" s="2"/>
      <c r="E51" s="2"/>
      <c r="F51" s="2"/>
      <c r="G51" s="2"/>
      <c r="H51" s="2"/>
      <c r="I51" s="3"/>
      <c r="J51" s="2"/>
      <c r="K51" s="2"/>
      <c r="L51" s="2"/>
      <c r="M51" s="2"/>
      <c r="N51" s="2"/>
      <c r="O51" s="2"/>
      <c r="P51" s="2"/>
    </row>
    <row r="52" spans="1:16">
      <c r="A52" s="2"/>
      <c r="B52" s="2"/>
      <c r="C52" s="2"/>
      <c r="D52" s="2"/>
      <c r="E52" s="2"/>
      <c r="F52" s="2"/>
      <c r="G52" s="2"/>
      <c r="H52" s="2"/>
      <c r="I52" s="3"/>
      <c r="J52" s="2"/>
      <c r="K52" s="2"/>
      <c r="L52" s="2"/>
      <c r="M52" s="2"/>
      <c r="N52" s="2"/>
      <c r="O52" s="2"/>
      <c r="P52" s="2"/>
    </row>
    <row r="53" spans="1:16">
      <c r="A53" s="2"/>
      <c r="B53" s="2"/>
      <c r="C53" s="2"/>
      <c r="D53" s="2"/>
      <c r="E53" s="2"/>
      <c r="F53" s="2"/>
      <c r="G53" s="2"/>
      <c r="H53" s="2"/>
      <c r="I53" s="3"/>
      <c r="J53" s="2"/>
      <c r="K53" s="2"/>
      <c r="L53" s="2"/>
      <c r="M53" s="2"/>
      <c r="N53" s="2"/>
      <c r="O53" s="2"/>
      <c r="P53" s="2"/>
    </row>
    <row r="54" spans="1:16">
      <c r="A54" s="2"/>
      <c r="B54" s="2"/>
      <c r="C54" s="2"/>
      <c r="D54" s="2"/>
      <c r="E54" s="2"/>
      <c r="F54" s="2"/>
      <c r="G54" s="2"/>
      <c r="H54" s="2"/>
      <c r="I54" s="3"/>
      <c r="J54" s="2"/>
      <c r="K54" s="2"/>
      <c r="L54" s="2"/>
      <c r="M54" s="2"/>
      <c r="N54" s="2"/>
      <c r="O54" s="2"/>
      <c r="P54" s="2"/>
    </row>
    <row r="55" spans="1:16">
      <c r="A55" s="2"/>
      <c r="B55" s="2"/>
      <c r="C55" s="2"/>
      <c r="D55" s="2"/>
      <c r="E55" s="2"/>
      <c r="F55" s="2"/>
      <c r="G55" s="2"/>
      <c r="H55" s="2"/>
      <c r="I55" s="3"/>
      <c r="J55" s="2"/>
      <c r="K55" s="2"/>
      <c r="L55" s="2"/>
      <c r="M55" s="2"/>
      <c r="N55" s="2"/>
      <c r="O55" s="2"/>
      <c r="P55" s="2"/>
    </row>
    <row r="56" spans="1:16">
      <c r="A56" s="2"/>
      <c r="B56" s="2"/>
      <c r="C56" s="2"/>
      <c r="D56" s="2"/>
      <c r="E56" s="2"/>
      <c r="F56" s="2"/>
      <c r="G56" s="2"/>
      <c r="H56" s="2"/>
      <c r="I56" s="3"/>
      <c r="J56" s="2"/>
      <c r="K56" s="2"/>
      <c r="L56" s="2"/>
      <c r="M56" s="2"/>
      <c r="N56" s="2"/>
      <c r="O56" s="2"/>
      <c r="P56" s="2"/>
    </row>
    <row r="57" spans="1:16">
      <c r="A57" s="2"/>
      <c r="B57" s="2"/>
      <c r="C57" s="2"/>
      <c r="D57" s="2"/>
      <c r="E57" s="2"/>
      <c r="F57" s="2"/>
      <c r="G57" s="2"/>
      <c r="H57" s="2"/>
      <c r="I57" s="3"/>
      <c r="J57" s="2"/>
      <c r="K57" s="2"/>
      <c r="L57" s="2"/>
      <c r="M57" s="2"/>
      <c r="N57" s="2"/>
      <c r="O57" s="2"/>
      <c r="P57" s="2"/>
    </row>
  </sheetData>
  <sheetProtection algorithmName="SHA-512" hashValue="gZOrQrnbh7SAOTuEHPC87rn9U0EbXPHt24jOjRhoXdPRmkKnHHlloke7cCsizIvwJ1KM1SnsTRsd0IFUCEGvVw==" saltValue="zE4N4JJlq6gTBP/e9CzIXg==" spinCount="100000" sheet="1" objects="1" scenarios="1" selectLockedCells="1"/>
  <mergeCells count="10">
    <mergeCell ref="A1:I1"/>
    <mergeCell ref="G15:H15"/>
    <mergeCell ref="C15:E15"/>
    <mergeCell ref="B7:B8"/>
    <mergeCell ref="A3:I3"/>
    <mergeCell ref="B11:E11"/>
    <mergeCell ref="B12:E12"/>
    <mergeCell ref="B9:C9"/>
    <mergeCell ref="B10:C10"/>
    <mergeCell ref="C5:H5"/>
  </mergeCells>
  <conditionalFormatting sqref="I7:I8">
    <cfRule type="iconSet" priority="130">
      <iconSet iconSet="3Symbols2" showValue="0">
        <cfvo type="percent" val="0"/>
        <cfvo type="percent" val="33"/>
        <cfvo type="percent" val="67"/>
      </iconSet>
    </cfRule>
  </conditionalFormatting>
  <dataValidations count="2">
    <dataValidation type="decimal" allowBlank="1" showErrorMessage="1" errorTitle="Dato incorrecto" error="Debe introducir un valor numérico superior a 0." sqref="E7:E8" xr:uid="{00000000-0002-0000-0000-000000000000}">
      <formula1>0.00001</formula1>
      <formula2>1000</formula2>
    </dataValidation>
    <dataValidation type="whole" allowBlank="1" showInputMessage="1" showErrorMessage="1" error="Debe introducir un valor numérico entero superior a 0." sqref="G7:G8" xr:uid="{00000000-0002-0000-0000-000001000000}">
      <formula1>0</formula1>
      <formula2>10000000</formula2>
    </dataValidation>
  </dataValidations>
  <pageMargins left="0.7" right="0.7" top="0.75" bottom="0.75" header="0.3" footer="0.3"/>
  <pageSetup paperSize="9" scale="72" orientation="landscape" r:id="rId1"/>
  <headerFooter>
    <oddFooter>&amp;L_x000D_&amp;1#&amp;"Calibri"&amp;15&amp;K008000 PÚBLICO</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19FC4CAB29B3842AF1CC5C7017304B4" ma:contentTypeVersion="11" ma:contentTypeDescription="Crear nuevo documento." ma:contentTypeScope="" ma:versionID="48ab9872ee86c01950363f1fd8488b51">
  <xsd:schema xmlns:xsd="http://www.w3.org/2001/XMLSchema" xmlns:xs="http://www.w3.org/2001/XMLSchema" xmlns:p="http://schemas.microsoft.com/office/2006/metadata/properties" xmlns:ns3="36995052-51c0-47c4-a616-a5b0addedc0a" xmlns:ns4="4f10a5b0-4d36-4859-9c62-3c1ca619fdda" targetNamespace="http://schemas.microsoft.com/office/2006/metadata/properties" ma:root="true" ma:fieldsID="405f7feb895282c8cb37c8f55a9fef17" ns3:_="" ns4:_="">
    <xsd:import namespace="36995052-51c0-47c4-a616-a5b0addedc0a"/>
    <xsd:import namespace="4f10a5b0-4d36-4859-9c62-3c1ca619fdda"/>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995052-51c0-47c4-a616-a5b0addedc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f10a5b0-4d36-4859-9c62-3c1ca619fdda"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SharingHintHash" ma:index="17"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72515E0-BCC8-44AA-B200-47218CA0D620}">
  <ds:schemaRefs>
    <ds:schemaRef ds:uri="http://schemas.microsoft.com/sharepoint/v3/contenttype/forms"/>
  </ds:schemaRefs>
</ds:datastoreItem>
</file>

<file path=customXml/itemProps2.xml><?xml version="1.0" encoding="utf-8"?>
<ds:datastoreItem xmlns:ds="http://schemas.openxmlformats.org/officeDocument/2006/customXml" ds:itemID="{D820E8AA-6397-40D4-996B-7498C13766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6995052-51c0-47c4-a616-a5b0addedc0a"/>
    <ds:schemaRef ds:uri="4f10a5b0-4d36-4859-9c62-3c1ca619fd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B81A3DC-2BB2-4337-B01E-A3880DE129E8}">
  <ds:schemaRefs>
    <ds:schemaRef ds:uri="http://purl.org/dc/elements/1.1/"/>
    <ds:schemaRef ds:uri="http://schemas.microsoft.com/office/2006/metadata/properties"/>
    <ds:schemaRef ds:uri="http://schemas.microsoft.com/office/2006/documentManagement/types"/>
    <ds:schemaRef ds:uri="4f10a5b0-4d36-4859-9c62-3c1ca619fdda"/>
    <ds:schemaRef ds:uri="http://purl.org/dc/terms/"/>
    <ds:schemaRef ds:uri="http://schemas.openxmlformats.org/package/2006/metadata/core-properties"/>
    <ds:schemaRef ds:uri="36995052-51c0-47c4-a616-a5b0addedc0a"/>
    <ds:schemaRef ds:uri="http://purl.org/dc/dcmitype/"/>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EXPERIENCIA INCAPACIDAD LABORAL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2024-12-18T09:45:02Z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0x010100019FC4CAB29B3842AF1CC5C7017304B4</vt:lpwstr>
  </property>
  <property fmtid="{D5CDD505-2E9C-101B-9397-08002B2CF9AE}" pid="3" name="MSIP_Label_2c0a8209-6590-4cef-adb7-80fa47675d6e_Enabled">
    <vt:lpwstr>true</vt:lpwstr>
  </property>
  <property fmtid="{D5CDD505-2E9C-101B-9397-08002B2CF9AE}" pid="4" name="MSIP_Label_2c0a8209-6590-4cef-adb7-80fa47675d6e_SetDate">
    <vt:lpwstr>2024-12-17T11:51:53Z</vt:lpwstr>
  </property>
  <property fmtid="{D5CDD505-2E9C-101B-9397-08002B2CF9AE}" pid="5" name="MSIP_Label_2c0a8209-6590-4cef-adb7-80fa47675d6e_Method">
    <vt:lpwstr>Standard</vt:lpwstr>
  </property>
  <property fmtid="{D5CDD505-2E9C-101B-9397-08002B2CF9AE}" pid="6" name="MSIP_Label_2c0a8209-6590-4cef-adb7-80fa47675d6e_Name">
    <vt:lpwstr>FREMAP_Publico</vt:lpwstr>
  </property>
  <property fmtid="{D5CDD505-2E9C-101B-9397-08002B2CF9AE}" pid="7" name="MSIP_Label_2c0a8209-6590-4cef-adb7-80fa47675d6e_SiteId">
    <vt:lpwstr>99cff6d8-6977-4e4e-bf84-a3a534ac8aad</vt:lpwstr>
  </property>
  <property fmtid="{D5CDD505-2E9C-101B-9397-08002B2CF9AE}" pid="8" name="MSIP_Label_2c0a8209-6590-4cef-adb7-80fa47675d6e_ActionId">
    <vt:lpwstr>b205ccd1-35a6-4253-b590-b5c279ff7389</vt:lpwstr>
  </property>
  <property fmtid="{D5CDD505-2E9C-101B-9397-08002B2CF9AE}" pid="9" name="MSIP_Label_2c0a8209-6590-4cef-adb7-80fa47675d6e_ContentBits">
    <vt:lpwstr>2</vt:lpwstr>
  </property>
</Properties>
</file>